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март" sheetId="7" r:id="rId1"/>
  </sheets>
  <definedNames>
    <definedName name="_xlnm.Print_Area" localSheetId="0">'январь-март'!$A$1:$H$45</definedName>
  </definedNames>
  <calcPr calcId="124519" iterate="1"/>
</workbook>
</file>

<file path=xl/calcChain.xml><?xml version="1.0" encoding="utf-8"?>
<calcChain xmlns="http://schemas.openxmlformats.org/spreadsheetml/2006/main">
  <c r="F19" i="7"/>
  <c r="H18"/>
  <c r="G24"/>
  <c r="G42"/>
  <c r="H42"/>
  <c r="C40"/>
  <c r="E40"/>
  <c r="E28"/>
  <c r="E21"/>
  <c r="E16"/>
  <c r="E13"/>
  <c r="E5" s="1"/>
  <c r="E39" s="1"/>
  <c r="E44" s="1"/>
  <c r="G37" l="1"/>
  <c r="G35"/>
  <c r="G36"/>
  <c r="G25"/>
  <c r="G26"/>
  <c r="C16"/>
  <c r="D40"/>
  <c r="F18"/>
  <c r="D16"/>
  <c r="H29" l="1"/>
  <c r="H26" l="1"/>
  <c r="H8"/>
  <c r="G8"/>
  <c r="F8"/>
  <c r="D13" l="1"/>
  <c r="D5" s="1"/>
  <c r="D28"/>
  <c r="D21" s="1"/>
  <c r="C28" l="1"/>
  <c r="C21" s="1"/>
  <c r="H6"/>
  <c r="H7"/>
  <c r="H9"/>
  <c r="H10"/>
  <c r="H11"/>
  <c r="H12"/>
  <c r="H14"/>
  <c r="H15"/>
  <c r="H17"/>
  <c r="H22"/>
  <c r="H23"/>
  <c r="H24"/>
  <c r="H25"/>
  <c r="H31"/>
  <c r="H33"/>
  <c r="H34"/>
  <c r="H35"/>
  <c r="H37"/>
  <c r="H38"/>
  <c r="H41"/>
  <c r="H43"/>
  <c r="G6"/>
  <c r="G7"/>
  <c r="G9"/>
  <c r="G10"/>
  <c r="G11"/>
  <c r="G12"/>
  <c r="G14"/>
  <c r="G15"/>
  <c r="G17"/>
  <c r="G23"/>
  <c r="G31"/>
  <c r="G33"/>
  <c r="G34"/>
  <c r="G41"/>
  <c r="G43"/>
  <c r="F22"/>
  <c r="F23"/>
  <c r="F24"/>
  <c r="F25"/>
  <c r="F26"/>
  <c r="F29"/>
  <c r="F31"/>
  <c r="F33"/>
  <c r="F34"/>
  <c r="F35"/>
  <c r="F37"/>
  <c r="F38"/>
  <c r="F41"/>
  <c r="F42"/>
  <c r="F43"/>
  <c r="F7"/>
  <c r="F9"/>
  <c r="F10"/>
  <c r="F11"/>
  <c r="F12"/>
  <c r="F14"/>
  <c r="F15"/>
  <c r="F17"/>
  <c r="F20"/>
  <c r="F6"/>
  <c r="C13"/>
  <c r="D27"/>
  <c r="G27" s="1"/>
  <c r="C5" l="1"/>
  <c r="H16" l="1"/>
  <c r="D39"/>
  <c r="D44" s="1"/>
  <c r="H36"/>
  <c r="F36"/>
  <c r="H32"/>
  <c r="G32"/>
  <c r="F32"/>
  <c r="H30"/>
  <c r="G30"/>
  <c r="F30"/>
  <c r="G16"/>
  <c r="F16"/>
  <c r="F27"/>
  <c r="H27"/>
  <c r="G21"/>
  <c r="F21"/>
  <c r="H21"/>
  <c r="F28"/>
  <c r="H28"/>
  <c r="G28"/>
  <c r="H13" l="1"/>
  <c r="G13"/>
  <c r="F13"/>
  <c r="F5" l="1"/>
  <c r="G5"/>
  <c r="H5"/>
  <c r="H40" l="1"/>
  <c r="G40"/>
  <c r="F40"/>
  <c r="C39"/>
  <c r="C44" l="1"/>
  <c r="F39" l="1"/>
  <c r="H39"/>
  <c r="G39"/>
  <c r="H44" l="1"/>
  <c r="F44"/>
  <c r="G44"/>
</calcChain>
</file>

<file path=xl/sharedStrings.xml><?xml version="1.0" encoding="utf-8"?>
<sst xmlns="http://schemas.openxmlformats.org/spreadsheetml/2006/main" count="60" uniqueCount="53">
  <si>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</si>
  <si>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</si>
  <si>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</si>
  <si>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</si>
  <si>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</si>
  <si>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</si>
  <si>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</si>
  <si>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</si>
  <si>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</si>
  <si>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</si>
  <si>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</si>
  <si>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</si>
  <si>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</si>
  <si>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</si>
  <si>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</si>
  <si>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</si>
  <si>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</si>
  <si>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</si>
  <si>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</si>
  <si>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</si>
  <si>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</si>
  <si>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</si>
  <si>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</si>
  <si>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</si>
  <si>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</si>
  <si>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</si>
  <si>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</si>
  <si>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</si>
  <si>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</si>
  <si>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</si>
  <si>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</si>
  <si>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</si>
  <si>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</si>
  <si>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</si>
  <si>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</si>
  <si>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</si>
  <si>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</si>
  <si>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</si>
  <si>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</si>
  <si>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</si>
  <si>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</si>
  <si>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</si>
  <si>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</si>
  <si>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</si>
  <si>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% исполнения плана на    2022 год</t>
  </si>
  <si>
    <t>План на                         2022 год</t>
  </si>
  <si>
    <t>за выдачу разрешения на установку рекламной конструкции</t>
  </si>
  <si>
    <t>13</t>
  </si>
  <si>
    <t>Исполнение доходной части бюджета города Ставрополя за январь-март 2022 года</t>
  </si>
  <si>
    <t>План на            январь  - март                  2022 года</t>
  </si>
  <si>
    <t xml:space="preserve">Факт за                               январь - март    2022 года </t>
  </si>
  <si>
    <t>% исполнения плана за                       январь - март 2022 года</t>
  </si>
  <si>
    <t>Приложение 1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</si>
</sst>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5" fillId="0" borderId="1" xfId="0" applyNumberFormat="1" applyFont="1" applyFill="1" applyBorder="1"/>
    <xf numFmtId="164" fontId="5" fillId="0" borderId="15" xfId="0" applyNumberFormat="1" applyFont="1" applyFill="1" applyBorder="1"/>
    <xf numFmtId="164" fontId="5" fillId="0" borderId="13" xfId="0" applyNumberFormat="1" applyFont="1" applyFill="1" applyBorder="1"/>
    <xf numFmtId="3" fontId="6" fillId="0" borderId="2" xfId="0" applyNumberFormat="1" applyFont="1" applyFill="1" applyBorder="1"/>
    <xf numFmtId="3" fontId="6" fillId="2" borderId="2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5" fillId="0" borderId="2" xfId="0" applyNumberFormat="1" applyFont="1" applyFill="1" applyBorder="1"/>
    <xf numFmtId="164" fontId="6" fillId="0" borderId="15" xfId="0" applyNumberFormat="1" applyFont="1" applyFill="1" applyBorder="1" applyAlignment="1">
      <alignment horizontal="right"/>
    </xf>
    <xf numFmtId="164" fontId="7" fillId="0" borderId="15" xfId="0" applyNumberFormat="1" applyFont="1" applyFill="1" applyBorder="1" applyAlignment="1">
      <alignment horizontal="right"/>
    </xf>
    <xf numFmtId="3" fontId="6" fillId="0" borderId="0" xfId="0" applyNumberFormat="1" applyFont="1" applyFill="1" applyBorder="1"/>
    <xf numFmtId="3" fontId="6" fillId="0" borderId="16" xfId="0" applyNumberFormat="1" applyFont="1" applyFill="1" applyBorder="1"/>
    <xf numFmtId="3" fontId="5" fillId="0" borderId="4" xfId="0" applyNumberFormat="1" applyFont="1" applyFill="1" applyBorder="1"/>
    <xf numFmtId="164" fontId="5" fillId="0" borderId="17" xfId="0" applyNumberFormat="1" applyFont="1" applyFill="1" applyBorder="1"/>
    <xf numFmtId="164" fontId="5" fillId="0" borderId="18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0" fontId="6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2" borderId="0" xfId="0" applyFont="1" applyFill="1"/>
    <xf numFmtId="3" fontId="5" fillId="2" borderId="1" xfId="0" applyNumberFormat="1" applyFont="1" applyFill="1" applyBorder="1"/>
    <xf numFmtId="3" fontId="5" fillId="2" borderId="2" xfId="0" applyNumberFormat="1" applyFont="1" applyFill="1" applyBorder="1"/>
    <xf numFmtId="3" fontId="5" fillId="2" borderId="4" xfId="0" applyNumberFormat="1" applyFont="1" applyFill="1" applyBorder="1"/>
    <xf numFmtId="0" fontId="6" fillId="2" borderId="0" xfId="0" applyFont="1" applyFill="1"/>
    <xf numFmtId="0" fontId="4" fillId="0" borderId="0" xfId="0" applyFont="1" applyFill="1"/>
    <xf numFmtId="0" fontId="3" fillId="0" borderId="0" xfId="0" applyFont="1" applyFill="1"/>
    <xf numFmtId="0" fontId="1" fillId="2" borderId="8" xfId="0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9"/>
  <sheetViews>
    <sheetView tabSelected="1" view="pageBreakPreview" topLeftCell="A34" zoomScale="90" zoomScaleSheetLayoutView="90" workbookViewId="0">
      <selection activeCell="F46" sqref="A46:H46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1.85546875" style="47" customWidth="1"/>
    <col min="4" max="5" width="11.85546875" style="8" customWidth="1"/>
    <col min="6" max="6" width="11.28515625" style="8" customWidth="1"/>
    <col min="7" max="7" width="12.28515625" style="8" customWidth="1"/>
    <col min="8" max="8" width="10.28515625" style="8" customWidth="1"/>
    <col min="9" max="16384" width="9.140625" style="8"/>
  </cols>
  <sheetData>
    <row r="1" spans="1:223" ht="15.75">
      <c r="B1" s="56"/>
      <c r="G1" s="60" t="s">
        <v>52</v>
      </c>
      <c r="H1" s="60"/>
    </row>
    <row r="2" spans="1:223" ht="13.15" customHeight="1">
      <c r="A2" s="69" t="s">
        <v>48</v>
      </c>
      <c r="B2" s="70"/>
      <c r="C2" s="70"/>
      <c r="D2" s="70"/>
      <c r="E2" s="70"/>
      <c r="F2" s="70"/>
      <c r="G2" s="70"/>
      <c r="H2" s="70"/>
    </row>
    <row r="3" spans="1:223" ht="13.5" thickBot="1">
      <c r="G3" s="68" t="s">
        <v>38</v>
      </c>
      <c r="H3" s="68"/>
    </row>
    <row r="4" spans="1:223" ht="70.5" customHeight="1">
      <c r="A4" s="19" t="s">
        <v>29</v>
      </c>
      <c r="B4" s="18" t="s">
        <v>41</v>
      </c>
      <c r="C4" s="54" t="s">
        <v>45</v>
      </c>
      <c r="D4" s="54" t="s">
        <v>49</v>
      </c>
      <c r="E4" s="55" t="s">
        <v>50</v>
      </c>
      <c r="F4" s="20" t="s">
        <v>12</v>
      </c>
      <c r="G4" s="20" t="s">
        <v>51</v>
      </c>
      <c r="H4" s="21" t="s">
        <v>44</v>
      </c>
    </row>
    <row r="5" spans="1:223" s="3" customFormat="1" ht="15.75">
      <c r="A5" s="14"/>
      <c r="B5" s="10" t="s">
        <v>7</v>
      </c>
      <c r="C5" s="48">
        <f>C6+C7+C8+C9+C10+C11+C12+C13+C16+C20</f>
        <v>4871427</v>
      </c>
      <c r="D5" s="25">
        <f>D6+D7+D8+D9+D10+D11+D12+D13+D16+D20</f>
        <v>974954</v>
      </c>
      <c r="E5" s="25">
        <f>E6+E7+E8+E9+E10+E11+E12+E13+E16+E20</f>
        <v>975499</v>
      </c>
      <c r="F5" s="25">
        <f>E5-D5</f>
        <v>545</v>
      </c>
      <c r="G5" s="26">
        <f>E5/D5*100</f>
        <v>100.05590007323421</v>
      </c>
      <c r="H5" s="27">
        <f>E5/C5*100</f>
        <v>20.024912618007004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2">
        <v>1</v>
      </c>
      <c r="B6" s="1" t="s">
        <v>0</v>
      </c>
      <c r="C6" s="29">
        <v>3124992</v>
      </c>
      <c r="D6" s="29">
        <v>664480</v>
      </c>
      <c r="E6" s="29">
        <v>665876</v>
      </c>
      <c r="F6" s="28">
        <f>E6-D6</f>
        <v>1396</v>
      </c>
      <c r="G6" s="30">
        <f t="shared" ref="G6:G44" si="0">E6/D6*100</f>
        <v>100.21008909222249</v>
      </c>
      <c r="H6" s="31">
        <f t="shared" ref="H6:H44" si="1">E6/C6*100</f>
        <v>21.308086548701567</v>
      </c>
    </row>
    <row r="7" spans="1:223" ht="15.75">
      <c r="A7" s="12">
        <v>2</v>
      </c>
      <c r="B7" s="1" t="s">
        <v>22</v>
      </c>
      <c r="C7" s="29">
        <v>26103</v>
      </c>
      <c r="D7" s="29">
        <v>6727</v>
      </c>
      <c r="E7" s="28">
        <v>6732</v>
      </c>
      <c r="F7" s="28">
        <f t="shared" ref="F7:F44" si="2">E7-D7</f>
        <v>5</v>
      </c>
      <c r="G7" s="30">
        <f t="shared" si="0"/>
        <v>100.07432733759475</v>
      </c>
      <c r="H7" s="31">
        <f t="shared" si="1"/>
        <v>25.790139064475348</v>
      </c>
    </row>
    <row r="8" spans="1:223" ht="26.25">
      <c r="A8" s="46">
        <v>3</v>
      </c>
      <c r="B8" s="1" t="s">
        <v>42</v>
      </c>
      <c r="C8" s="29">
        <v>484635</v>
      </c>
      <c r="D8" s="29">
        <v>96740</v>
      </c>
      <c r="E8" s="28">
        <v>97062</v>
      </c>
      <c r="F8" s="28">
        <f t="shared" si="2"/>
        <v>322</v>
      </c>
      <c r="G8" s="30">
        <f t="shared" si="0"/>
        <v>100.33285094066571</v>
      </c>
      <c r="H8" s="31">
        <f t="shared" si="1"/>
        <v>20.027856015351759</v>
      </c>
    </row>
    <row r="9" spans="1:223" ht="15.6" customHeight="1">
      <c r="A9" s="23">
        <v>4</v>
      </c>
      <c r="B9" s="1" t="s">
        <v>5</v>
      </c>
      <c r="C9" s="29">
        <v>2600</v>
      </c>
      <c r="D9" s="29">
        <v>800</v>
      </c>
      <c r="E9" s="29">
        <v>265</v>
      </c>
      <c r="F9" s="28">
        <f t="shared" si="2"/>
        <v>-535</v>
      </c>
      <c r="G9" s="30">
        <f t="shared" si="0"/>
        <v>33.125</v>
      </c>
      <c r="H9" s="31">
        <f t="shared" si="1"/>
        <v>10.192307692307692</v>
      </c>
    </row>
    <row r="10" spans="1:223" ht="15.75">
      <c r="A10" s="23">
        <v>5</v>
      </c>
      <c r="B10" s="1" t="s">
        <v>6</v>
      </c>
      <c r="C10" s="29">
        <v>8483</v>
      </c>
      <c r="D10" s="29">
        <v>5455</v>
      </c>
      <c r="E10" s="28">
        <v>5975</v>
      </c>
      <c r="F10" s="28">
        <f t="shared" si="2"/>
        <v>520</v>
      </c>
      <c r="G10" s="30">
        <f t="shared" si="0"/>
        <v>109.53253895508708</v>
      </c>
      <c r="H10" s="31">
        <f t="shared" si="1"/>
        <v>70.434987622303439</v>
      </c>
    </row>
    <row r="11" spans="1:223" ht="15" customHeight="1">
      <c r="A11" s="23">
        <v>6</v>
      </c>
      <c r="B11" s="1" t="s">
        <v>16</v>
      </c>
      <c r="C11" s="29">
        <v>138039</v>
      </c>
      <c r="D11" s="29">
        <v>40790</v>
      </c>
      <c r="E11" s="29">
        <v>40895</v>
      </c>
      <c r="F11" s="28">
        <f t="shared" si="2"/>
        <v>105</v>
      </c>
      <c r="G11" s="30">
        <f t="shared" si="0"/>
        <v>100.25741603334151</v>
      </c>
      <c r="H11" s="31">
        <f t="shared" si="1"/>
        <v>29.62568549467904</v>
      </c>
    </row>
    <row r="12" spans="1:223" ht="15.75">
      <c r="A12" s="23">
        <v>7</v>
      </c>
      <c r="B12" s="1" t="s">
        <v>1</v>
      </c>
      <c r="C12" s="29">
        <v>495603</v>
      </c>
      <c r="D12" s="29">
        <v>45390</v>
      </c>
      <c r="E12" s="28">
        <v>45938</v>
      </c>
      <c r="F12" s="28">
        <f t="shared" si="2"/>
        <v>548</v>
      </c>
      <c r="G12" s="30">
        <f t="shared" si="0"/>
        <v>101.20731438642873</v>
      </c>
      <c r="H12" s="31">
        <f t="shared" si="1"/>
        <v>9.2691125759932849</v>
      </c>
    </row>
    <row r="13" spans="1:223" ht="15.75">
      <c r="A13" s="57">
        <v>8</v>
      </c>
      <c r="B13" s="1" t="s">
        <v>14</v>
      </c>
      <c r="C13" s="29">
        <f>C14+C15</f>
        <v>493149</v>
      </c>
      <c r="D13" s="29">
        <f>D14+D15</f>
        <v>90500</v>
      </c>
      <c r="E13" s="29">
        <f>E14+E15</f>
        <v>90644</v>
      </c>
      <c r="F13" s="28">
        <f t="shared" si="2"/>
        <v>144</v>
      </c>
      <c r="G13" s="30">
        <f t="shared" si="0"/>
        <v>100.15911602209944</v>
      </c>
      <c r="H13" s="31">
        <f t="shared" si="1"/>
        <v>18.380651689448829</v>
      </c>
    </row>
    <row r="14" spans="1:223" s="53" customFormat="1" ht="15.75">
      <c r="A14" s="76"/>
      <c r="B14" s="16" t="s">
        <v>25</v>
      </c>
      <c r="C14" s="33">
        <v>348264</v>
      </c>
      <c r="D14" s="33">
        <v>80690</v>
      </c>
      <c r="E14" s="33">
        <v>80669</v>
      </c>
      <c r="F14" s="32">
        <f t="shared" si="2"/>
        <v>-21</v>
      </c>
      <c r="G14" s="34">
        <f t="shared" si="0"/>
        <v>99.973974470194577</v>
      </c>
      <c r="H14" s="35">
        <f t="shared" si="1"/>
        <v>23.163175062596192</v>
      </c>
    </row>
    <row r="15" spans="1:223" s="53" customFormat="1" ht="15.75">
      <c r="A15" s="58"/>
      <c r="B15" s="16" t="s">
        <v>24</v>
      </c>
      <c r="C15" s="33">
        <v>144885</v>
      </c>
      <c r="D15" s="33">
        <v>9810</v>
      </c>
      <c r="E15" s="33">
        <v>9975</v>
      </c>
      <c r="F15" s="32">
        <f t="shared" si="2"/>
        <v>165</v>
      </c>
      <c r="G15" s="34">
        <f t="shared" si="0"/>
        <v>101.68195718654434</v>
      </c>
      <c r="H15" s="35">
        <f t="shared" si="1"/>
        <v>6.8847706801946362</v>
      </c>
    </row>
    <row r="16" spans="1:223" ht="15.75">
      <c r="A16" s="57">
        <v>9</v>
      </c>
      <c r="B16" s="1" t="s">
        <v>15</v>
      </c>
      <c r="C16" s="29">
        <f>C17+C18+C19</f>
        <v>97823</v>
      </c>
      <c r="D16" s="29">
        <f>D17+D18+D19</f>
        <v>24072</v>
      </c>
      <c r="E16" s="28">
        <f>E17+E18+E19</f>
        <v>22112</v>
      </c>
      <c r="F16" s="28">
        <f t="shared" si="2"/>
        <v>-1960</v>
      </c>
      <c r="G16" s="30">
        <f t="shared" si="0"/>
        <v>91.857760053173806</v>
      </c>
      <c r="H16" s="31">
        <f t="shared" si="1"/>
        <v>22.604091062429081</v>
      </c>
    </row>
    <row r="17" spans="1:223" s="52" customFormat="1" ht="15.75">
      <c r="A17" s="59"/>
      <c r="B17" s="16" t="s">
        <v>20</v>
      </c>
      <c r="C17" s="33">
        <v>97250</v>
      </c>
      <c r="D17" s="33">
        <v>24070</v>
      </c>
      <c r="E17" s="32">
        <v>22102</v>
      </c>
      <c r="F17" s="32">
        <f t="shared" si="2"/>
        <v>-1968</v>
      </c>
      <c r="G17" s="34">
        <f t="shared" si="0"/>
        <v>91.823847112588282</v>
      </c>
      <c r="H17" s="35">
        <f t="shared" si="1"/>
        <v>22.726992287917739</v>
      </c>
    </row>
    <row r="18" spans="1:223" s="52" customFormat="1" ht="15.75">
      <c r="A18" s="59"/>
      <c r="B18" s="16" t="s">
        <v>46</v>
      </c>
      <c r="C18" s="33">
        <v>570</v>
      </c>
      <c r="D18" s="33">
        <v>0</v>
      </c>
      <c r="E18" s="32">
        <v>10</v>
      </c>
      <c r="F18" s="32">
        <f t="shared" si="2"/>
        <v>10</v>
      </c>
      <c r="G18" s="38" t="s">
        <v>36</v>
      </c>
      <c r="H18" s="35">
        <f t="shared" si="1"/>
        <v>1.7543859649122806</v>
      </c>
    </row>
    <row r="19" spans="1:223" s="52" customFormat="1" ht="15.75">
      <c r="A19" s="58"/>
      <c r="B19" s="16" t="s">
        <v>34</v>
      </c>
      <c r="C19" s="33">
        <v>3</v>
      </c>
      <c r="D19" s="33">
        <v>2</v>
      </c>
      <c r="E19" s="32">
        <v>0</v>
      </c>
      <c r="F19" s="32">
        <f>E19-D19</f>
        <v>-2</v>
      </c>
      <c r="G19" s="38" t="s">
        <v>36</v>
      </c>
      <c r="H19" s="44" t="s">
        <v>36</v>
      </c>
    </row>
    <row r="20" spans="1:223" ht="26.25">
      <c r="A20" s="23">
        <v>10</v>
      </c>
      <c r="B20" s="1" t="s">
        <v>40</v>
      </c>
      <c r="C20" s="29">
        <v>0</v>
      </c>
      <c r="D20" s="29">
        <v>0</v>
      </c>
      <c r="E20" s="28">
        <v>0</v>
      </c>
      <c r="F20" s="28">
        <f t="shared" si="2"/>
        <v>0</v>
      </c>
      <c r="G20" s="38" t="s">
        <v>36</v>
      </c>
      <c r="H20" s="44" t="s">
        <v>36</v>
      </c>
    </row>
    <row r="21" spans="1:223" s="3" customFormat="1" ht="15.75">
      <c r="A21" s="15"/>
      <c r="B21" s="6" t="s">
        <v>8</v>
      </c>
      <c r="C21" s="49">
        <f>C22+C23+C24+C25+C26+C28+C31+C32+C33+C34+C35+C36+C38</f>
        <v>806422</v>
      </c>
      <c r="D21" s="36">
        <f>D22+D23+D24+D25+D26+D28+D31+D32+D33+D34+D35+D36+D38</f>
        <v>172538</v>
      </c>
      <c r="E21" s="36">
        <f>E22+E23+E24+E25+E26+E28+E31+E32+E33+E34+E35+E36+E38</f>
        <v>176579</v>
      </c>
      <c r="F21" s="36">
        <f t="shared" si="2"/>
        <v>4041</v>
      </c>
      <c r="G21" s="26">
        <f t="shared" si="0"/>
        <v>102.34209275637831</v>
      </c>
      <c r="H21" s="27">
        <f t="shared" si="1"/>
        <v>21.896600043153587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3">
        <v>11</v>
      </c>
      <c r="B22" s="1" t="s">
        <v>10</v>
      </c>
      <c r="C22" s="29">
        <v>4281</v>
      </c>
      <c r="D22" s="29">
        <v>0</v>
      </c>
      <c r="E22" s="28">
        <v>0</v>
      </c>
      <c r="F22" s="28">
        <f t="shared" si="2"/>
        <v>0</v>
      </c>
      <c r="G22" s="37" t="s">
        <v>36</v>
      </c>
      <c r="H22" s="31">
        <f t="shared" si="1"/>
        <v>0</v>
      </c>
    </row>
    <row r="23" spans="1:223" ht="63.6" customHeight="1">
      <c r="A23" s="23">
        <v>12</v>
      </c>
      <c r="B23" s="1" t="s">
        <v>26</v>
      </c>
      <c r="C23" s="29">
        <v>457830</v>
      </c>
      <c r="D23" s="29">
        <v>114450</v>
      </c>
      <c r="E23" s="28">
        <v>108334</v>
      </c>
      <c r="F23" s="28">
        <f t="shared" si="2"/>
        <v>-6116</v>
      </c>
      <c r="G23" s="30">
        <f t="shared" si="0"/>
        <v>94.656181738750547</v>
      </c>
      <c r="H23" s="31">
        <f t="shared" si="1"/>
        <v>23.662494812484983</v>
      </c>
    </row>
    <row r="24" spans="1:223" ht="58.9" customHeight="1">
      <c r="A24" s="13" t="s">
        <v>47</v>
      </c>
      <c r="B24" s="2" t="s">
        <v>35</v>
      </c>
      <c r="C24" s="29">
        <v>26346</v>
      </c>
      <c r="D24" s="29">
        <v>6586</v>
      </c>
      <c r="E24" s="29">
        <v>3463</v>
      </c>
      <c r="F24" s="28">
        <f t="shared" si="2"/>
        <v>-3123</v>
      </c>
      <c r="G24" s="30">
        <f t="shared" si="0"/>
        <v>52.581232918311571</v>
      </c>
      <c r="H24" s="31">
        <f t="shared" si="1"/>
        <v>13.144310331739165</v>
      </c>
    </row>
    <row r="25" spans="1:223" ht="52.15" customHeight="1">
      <c r="A25" s="24">
        <v>14</v>
      </c>
      <c r="B25" s="1" t="s">
        <v>27</v>
      </c>
      <c r="C25" s="29">
        <v>67028</v>
      </c>
      <c r="D25" s="29">
        <v>23986</v>
      </c>
      <c r="E25" s="28">
        <v>24350</v>
      </c>
      <c r="F25" s="28">
        <f t="shared" si="2"/>
        <v>364</v>
      </c>
      <c r="G25" s="30">
        <f t="shared" si="0"/>
        <v>101.51755190527807</v>
      </c>
      <c r="H25" s="31">
        <f t="shared" si="1"/>
        <v>36.328101688846452</v>
      </c>
    </row>
    <row r="26" spans="1:223" ht="40.15" customHeight="1">
      <c r="A26" s="57">
        <v>15</v>
      </c>
      <c r="B26" s="1" t="s">
        <v>11</v>
      </c>
      <c r="C26" s="29">
        <v>10121</v>
      </c>
      <c r="D26" s="29">
        <v>2100</v>
      </c>
      <c r="E26" s="28">
        <v>2508</v>
      </c>
      <c r="F26" s="28">
        <f t="shared" si="2"/>
        <v>408</v>
      </c>
      <c r="G26" s="30">
        <f t="shared" si="0"/>
        <v>119.42857142857144</v>
      </c>
      <c r="H26" s="31">
        <f t="shared" si="1"/>
        <v>24.780160063234856</v>
      </c>
    </row>
    <row r="27" spans="1:223" ht="15.75" hidden="1">
      <c r="A27" s="58"/>
      <c r="B27" s="17" t="s">
        <v>18</v>
      </c>
      <c r="C27" s="33"/>
      <c r="D27" s="29">
        <f>D28+D29</f>
        <v>400</v>
      </c>
      <c r="E27" s="28"/>
      <c r="F27" s="28">
        <f t="shared" si="2"/>
        <v>-400</v>
      </c>
      <c r="G27" s="30">
        <f t="shared" si="0"/>
        <v>0</v>
      </c>
      <c r="H27" s="31" t="e">
        <f t="shared" si="1"/>
        <v>#DIV/0!</v>
      </c>
    </row>
    <row r="28" spans="1:223" ht="25.5" customHeight="1">
      <c r="A28" s="57">
        <v>16</v>
      </c>
      <c r="B28" s="1" t="s">
        <v>39</v>
      </c>
      <c r="C28" s="29">
        <f>C29+C30</f>
        <v>67185</v>
      </c>
      <c r="D28" s="29">
        <f>D30</f>
        <v>400</v>
      </c>
      <c r="E28" s="28">
        <f>E29+E30</f>
        <v>630</v>
      </c>
      <c r="F28" s="28">
        <f t="shared" si="2"/>
        <v>230</v>
      </c>
      <c r="G28" s="30">
        <f t="shared" si="0"/>
        <v>157.5</v>
      </c>
      <c r="H28" s="31">
        <f t="shared" si="1"/>
        <v>0.93770931011386471</v>
      </c>
    </row>
    <row r="29" spans="1:223" s="52" customFormat="1" ht="24.75" customHeight="1">
      <c r="A29" s="59"/>
      <c r="B29" s="16" t="s">
        <v>43</v>
      </c>
      <c r="C29" s="33">
        <v>64327</v>
      </c>
      <c r="D29" s="32">
        <v>0</v>
      </c>
      <c r="E29" s="32">
        <v>18</v>
      </c>
      <c r="F29" s="32">
        <f t="shared" si="2"/>
        <v>18</v>
      </c>
      <c r="G29" s="38" t="s">
        <v>36</v>
      </c>
      <c r="H29" s="35">
        <f t="shared" si="1"/>
        <v>2.7982029318948498E-2</v>
      </c>
    </row>
    <row r="30" spans="1:223" s="52" customFormat="1" ht="15" customHeight="1">
      <c r="A30" s="75"/>
      <c r="B30" s="16" t="s">
        <v>19</v>
      </c>
      <c r="C30" s="33">
        <v>2858</v>
      </c>
      <c r="D30" s="33">
        <v>400</v>
      </c>
      <c r="E30" s="32">
        <v>612</v>
      </c>
      <c r="F30" s="32">
        <f t="shared" si="2"/>
        <v>212</v>
      </c>
      <c r="G30" s="34">
        <f t="shared" si="0"/>
        <v>153</v>
      </c>
      <c r="H30" s="35">
        <f t="shared" si="1"/>
        <v>21.413575927221835</v>
      </c>
    </row>
    <row r="31" spans="1:223" ht="15" customHeight="1">
      <c r="A31" s="23">
        <v>17</v>
      </c>
      <c r="B31" s="1" t="s">
        <v>17</v>
      </c>
      <c r="C31" s="29">
        <v>1421</v>
      </c>
      <c r="D31" s="29">
        <v>695</v>
      </c>
      <c r="E31" s="28">
        <v>1258</v>
      </c>
      <c r="F31" s="28">
        <f t="shared" si="2"/>
        <v>563</v>
      </c>
      <c r="G31" s="30">
        <f t="shared" si="0"/>
        <v>181.00719424460431</v>
      </c>
      <c r="H31" s="31">
        <f t="shared" si="1"/>
        <v>88.529204785362424</v>
      </c>
    </row>
    <row r="32" spans="1:223" ht="26.25">
      <c r="A32" s="23">
        <v>18</v>
      </c>
      <c r="B32" s="1" t="s">
        <v>13</v>
      </c>
      <c r="C32" s="29">
        <v>17404</v>
      </c>
      <c r="D32" s="29">
        <v>4105</v>
      </c>
      <c r="E32" s="29">
        <v>6765</v>
      </c>
      <c r="F32" s="28">
        <f t="shared" si="2"/>
        <v>2660</v>
      </c>
      <c r="G32" s="30">
        <f t="shared" si="0"/>
        <v>164.79902557856272</v>
      </c>
      <c r="H32" s="31">
        <f t="shared" si="1"/>
        <v>38.870374626522633</v>
      </c>
    </row>
    <row r="33" spans="1:223" ht="65.45" customHeight="1">
      <c r="A33" s="23">
        <v>19</v>
      </c>
      <c r="B33" s="1" t="s">
        <v>23</v>
      </c>
      <c r="C33" s="29">
        <v>23839</v>
      </c>
      <c r="D33" s="29">
        <v>1786</v>
      </c>
      <c r="E33" s="29">
        <v>4312</v>
      </c>
      <c r="F33" s="28">
        <f t="shared" si="2"/>
        <v>2526</v>
      </c>
      <c r="G33" s="30">
        <f t="shared" si="0"/>
        <v>241.43337066069427</v>
      </c>
      <c r="H33" s="31">
        <f t="shared" si="1"/>
        <v>18.088007047275472</v>
      </c>
    </row>
    <row r="34" spans="1:223" ht="26.25" customHeight="1">
      <c r="A34" s="23">
        <v>20</v>
      </c>
      <c r="B34" s="1" t="s">
        <v>30</v>
      </c>
      <c r="C34" s="29">
        <v>99100</v>
      </c>
      <c r="D34" s="29">
        <v>12000</v>
      </c>
      <c r="E34" s="28">
        <v>13688</v>
      </c>
      <c r="F34" s="28">
        <f t="shared" si="2"/>
        <v>1688</v>
      </c>
      <c r="G34" s="30">
        <f t="shared" si="0"/>
        <v>114.06666666666668</v>
      </c>
      <c r="H34" s="31">
        <f t="shared" si="1"/>
        <v>13.81231079717457</v>
      </c>
    </row>
    <row r="35" spans="1:223" ht="15.75">
      <c r="A35" s="23">
        <v>21</v>
      </c>
      <c r="B35" s="1" t="s">
        <v>2</v>
      </c>
      <c r="C35" s="29">
        <v>7187</v>
      </c>
      <c r="D35" s="39">
        <v>782</v>
      </c>
      <c r="E35" s="28">
        <v>782</v>
      </c>
      <c r="F35" s="28">
        <f t="shared" si="2"/>
        <v>0</v>
      </c>
      <c r="G35" s="30">
        <f t="shared" si="0"/>
        <v>100</v>
      </c>
      <c r="H35" s="31">
        <f t="shared" si="1"/>
        <v>10.880756922220677</v>
      </c>
    </row>
    <row r="36" spans="1:223" ht="15" customHeight="1">
      <c r="A36" s="57">
        <v>22</v>
      </c>
      <c r="B36" s="1" t="s">
        <v>37</v>
      </c>
      <c r="C36" s="29">
        <v>22742</v>
      </c>
      <c r="D36" s="29">
        <v>5210</v>
      </c>
      <c r="E36" s="28">
        <v>7769</v>
      </c>
      <c r="F36" s="28">
        <f t="shared" si="2"/>
        <v>2559</v>
      </c>
      <c r="G36" s="30">
        <f t="shared" si="0"/>
        <v>149.11708253358927</v>
      </c>
      <c r="H36" s="31">
        <f t="shared" si="1"/>
        <v>34.161463371735117</v>
      </c>
    </row>
    <row r="37" spans="1:223" ht="23.45" hidden="1" customHeight="1">
      <c r="A37" s="59"/>
      <c r="B37" s="16" t="s">
        <v>28</v>
      </c>
      <c r="C37" s="33"/>
      <c r="D37" s="32"/>
      <c r="E37" s="32"/>
      <c r="F37" s="28">
        <f t="shared" si="2"/>
        <v>0</v>
      </c>
      <c r="G37" s="30" t="e">
        <f t="shared" si="0"/>
        <v>#DIV/0!</v>
      </c>
      <c r="H37" s="31" t="e">
        <f t="shared" si="1"/>
        <v>#DIV/0!</v>
      </c>
    </row>
    <row r="38" spans="1:223" ht="15" customHeight="1">
      <c r="A38" s="23">
        <v>23</v>
      </c>
      <c r="B38" s="1" t="s">
        <v>3</v>
      </c>
      <c r="C38" s="29">
        <v>1938</v>
      </c>
      <c r="D38" s="28">
        <v>438</v>
      </c>
      <c r="E38" s="28">
        <v>2720</v>
      </c>
      <c r="F38" s="28">
        <f t="shared" si="2"/>
        <v>2282</v>
      </c>
      <c r="G38" s="37" t="s">
        <v>36</v>
      </c>
      <c r="H38" s="31">
        <f t="shared" si="1"/>
        <v>140.35087719298244</v>
      </c>
    </row>
    <row r="39" spans="1:223" s="3" customFormat="1" ht="15.75">
      <c r="A39" s="77" t="s">
        <v>31</v>
      </c>
      <c r="B39" s="78"/>
      <c r="C39" s="49">
        <f>C5+C21</f>
        <v>5677849</v>
      </c>
      <c r="D39" s="36">
        <f>D5+D21</f>
        <v>1147492</v>
      </c>
      <c r="E39" s="36">
        <f>E5+E21</f>
        <v>1152078</v>
      </c>
      <c r="F39" s="36">
        <f t="shared" si="2"/>
        <v>4586</v>
      </c>
      <c r="G39" s="26">
        <f t="shared" si="0"/>
        <v>100.39965420238224</v>
      </c>
      <c r="H39" s="27">
        <f t="shared" si="1"/>
        <v>20.290747429176083</v>
      </c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</row>
    <row r="40" spans="1:223" s="9" customFormat="1" ht="15.75">
      <c r="A40" s="71">
        <v>24</v>
      </c>
      <c r="B40" s="11" t="s">
        <v>4</v>
      </c>
      <c r="C40" s="49">
        <f>C41+C42+C43</f>
        <v>11096228</v>
      </c>
      <c r="D40" s="36">
        <f>D41+D42+D43</f>
        <v>1798749</v>
      </c>
      <c r="E40" s="36">
        <f>E41+E42+E43</f>
        <v>1853465</v>
      </c>
      <c r="F40" s="36">
        <f t="shared" si="2"/>
        <v>54716</v>
      </c>
      <c r="G40" s="26">
        <f t="shared" si="0"/>
        <v>103.04189189264316</v>
      </c>
      <c r="H40" s="27">
        <f t="shared" si="1"/>
        <v>16.703559083320926</v>
      </c>
    </row>
    <row r="41" spans="1:223" ht="24.75" customHeight="1">
      <c r="A41" s="71"/>
      <c r="B41" s="1" t="s">
        <v>32</v>
      </c>
      <c r="C41" s="29">
        <v>11170705</v>
      </c>
      <c r="D41" s="28">
        <v>1873226</v>
      </c>
      <c r="E41" s="29">
        <v>1873226</v>
      </c>
      <c r="F41" s="28">
        <f t="shared" si="2"/>
        <v>0</v>
      </c>
      <c r="G41" s="30">
        <f t="shared" si="0"/>
        <v>100</v>
      </c>
      <c r="H41" s="31">
        <f t="shared" si="1"/>
        <v>16.769093803837805</v>
      </c>
    </row>
    <row r="42" spans="1:223" ht="38.450000000000003" customHeight="1">
      <c r="A42" s="71"/>
      <c r="B42" s="4" t="s">
        <v>21</v>
      </c>
      <c r="C42" s="29">
        <v>219</v>
      </c>
      <c r="D42" s="29">
        <v>219</v>
      </c>
      <c r="E42" s="28">
        <v>1215</v>
      </c>
      <c r="F42" s="28">
        <f t="shared" si="2"/>
        <v>996</v>
      </c>
      <c r="G42" s="30">
        <f t="shared" si="0"/>
        <v>554.79452054794524</v>
      </c>
      <c r="H42" s="31">
        <f t="shared" si="1"/>
        <v>554.79452054794524</v>
      </c>
    </row>
    <row r="43" spans="1:223" ht="27" customHeight="1">
      <c r="A43" s="72"/>
      <c r="B43" s="1" t="s">
        <v>9</v>
      </c>
      <c r="C43" s="29">
        <v>-74696</v>
      </c>
      <c r="D43" s="29">
        <v>-74696</v>
      </c>
      <c r="E43" s="40">
        <v>-20976</v>
      </c>
      <c r="F43" s="28">
        <f t="shared" si="2"/>
        <v>53720</v>
      </c>
      <c r="G43" s="30">
        <f t="shared" si="0"/>
        <v>28.081824997322478</v>
      </c>
      <c r="H43" s="31">
        <f t="shared" si="1"/>
        <v>28.081824997322478</v>
      </c>
    </row>
    <row r="44" spans="1:223" s="9" customFormat="1" ht="16.5" thickBot="1">
      <c r="A44" s="73" t="s">
        <v>33</v>
      </c>
      <c r="B44" s="74"/>
      <c r="C44" s="50">
        <f>C39+C40</f>
        <v>16774077</v>
      </c>
      <c r="D44" s="41">
        <f>D39+D40</f>
        <v>2946241</v>
      </c>
      <c r="E44" s="41">
        <f>E39+E40</f>
        <v>3005543</v>
      </c>
      <c r="F44" s="41">
        <f t="shared" si="2"/>
        <v>59302</v>
      </c>
      <c r="G44" s="42">
        <f t="shared" si="0"/>
        <v>102.01280207559395</v>
      </c>
      <c r="H44" s="43">
        <f t="shared" si="1"/>
        <v>17.917784686453984</v>
      </c>
    </row>
    <row r="45" spans="1:223" ht="22.15" customHeight="1">
      <c r="A45" s="61"/>
      <c r="B45" s="62"/>
    </row>
    <row r="46" spans="1:223" ht="48.6" customHeight="1">
      <c r="A46" s="64"/>
      <c r="B46" s="65"/>
      <c r="C46" s="51"/>
      <c r="D46" s="45"/>
      <c r="E46" s="45"/>
      <c r="F46" s="66"/>
      <c r="G46" s="66"/>
      <c r="H46" s="67"/>
    </row>
    <row r="47" spans="1:223">
      <c r="A47" s="61"/>
      <c r="B47" s="62"/>
    </row>
    <row r="48" spans="1:223">
      <c r="A48" s="61"/>
      <c r="B48" s="62"/>
    </row>
    <row r="49" spans="1:7">
      <c r="A49" s="61"/>
      <c r="B49" s="62"/>
      <c r="E49" s="63"/>
      <c r="F49" s="63"/>
      <c r="G49" s="22"/>
    </row>
  </sheetData>
  <mergeCells count="18">
    <mergeCell ref="A13:A15"/>
    <mergeCell ref="A39:B39"/>
    <mergeCell ref="A26:A27"/>
    <mergeCell ref="A36:A37"/>
    <mergeCell ref="G1:H1"/>
    <mergeCell ref="A49:B49"/>
    <mergeCell ref="E49:F49"/>
    <mergeCell ref="A45:B45"/>
    <mergeCell ref="A46:B46"/>
    <mergeCell ref="F46:H46"/>
    <mergeCell ref="A16:A19"/>
    <mergeCell ref="G3:H3"/>
    <mergeCell ref="A2:H2"/>
    <mergeCell ref="A47:B47"/>
    <mergeCell ref="A48:B48"/>
    <mergeCell ref="A40:A43"/>
    <mergeCell ref="A44:B44"/>
    <mergeCell ref="A28:A30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январь-март</vt:lpstr>
      <vt:lpstr>'январь-март'!Область_печати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2022-04-07T08:14:28Z</cp:lastPrinted>
  <dcterms:created xsi:type="dcterms:W3CDTF">2002-11-26T08:28:37Z</dcterms:created>
  <dcterms:modified xsi:type="dcterms:W3CDTF">2022-04-13T07:12:13Z</dcterms:modified>
</cp:coreProperties>
</file>